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5" documentId="8_{F373DEC4-5084-4B8F-B73A-8285AB1ED1D4}" xr6:coauthVersionLast="47" xr6:coauthVersionMax="47" xr10:uidLastSave="{2BC82604-D680-4FA1-BF1B-250F8140D5AA}"/>
  <bookViews>
    <workbookView xWindow="28680" yWindow="-120" windowWidth="29040" windowHeight="15720" xr2:uid="{9BE0A637-154C-4AF4-8B35-6AE18FA022B0}"/>
  </bookViews>
  <sheets>
    <sheet name="Richardson, Seltze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<sst xmlns="http://schemas.openxmlformats.org/spreadsheetml/2006/main" count="168" uniqueCount="119">
  <si>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</si>
  <si>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</si>
  <si>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</si>
  <si>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</si>
  <si>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</si>
  <si>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</si>
  <si>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</si>
  <si>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</si>
  <si>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</si>
  <si>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</si>
  <si>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</si>
  <si>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</si>
  <si>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</si>
  <si>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</si>
  <si>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</si>
  <si>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</si>
  <si>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</si>
  <si>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</si>
  <si>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</si>
  <si>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</si>
  <si>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</si>
  <si>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</si>
  <si>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</si>
  <si>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</si>
  <si>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</si>
  <si>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</si>
  <si>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</si>
  <si>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</si>
  <si>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</si>
  <si>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</si>
  <si>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</si>
  <si>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</si>
  <si>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</si>
  <si>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</si>
  <si>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</si>
  <si>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</si>
  <si>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</si>
  <si>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</si>
  <si>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</si>
  <si>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</si>
  <si>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</si>
  <si>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</si>
  <si>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</si>
  <si>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</si>
  <si>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</si>
  <si>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</si>
  <si>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</si>
  <si>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</si>
  <si>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</si>
  <si>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</si>
  <si>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</si>
  <si>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</si>
  <si>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</si>
  <si>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</si>
  <si>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</si>
  <si>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</si>
  <si>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</si>
  <si>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</si>
  <si>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</si>
  <si>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</si>
  <si>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</si>
  <si>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</si>
  <si>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</si>
  <si>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</si>
  <si>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</si>
  <si>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</si>
  <si>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</si>
  <si>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</si>
  <si>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</si>
  <si>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</si>
  <si>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</si>
  <si>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</si>
  <si>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</si>
  <si>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</si>
  <si>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</si>
  <si>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</si>
  <si>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</si>
  <si>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</si>
  <si>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</si>
  <si>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</si>
  <si>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</si>
  <si>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</si>
  <si>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</si>
  <si>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</si>
  <si>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</si>
  <si>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</si>
  <si>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</si>
  <si>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</si>
  <si>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</si>
  <si>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</si>
  <si>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</si>
  <si>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</si>
  <si>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</si>
  <si>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</si>
  <si>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</si>
  <si>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</si>
  <si>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</si>
  <si>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</si>
  <si>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</si>
  <si>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</si>
  <si>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</si>
  <si>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</si>
  <si>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</si>
  <si>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</si>
  <si>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</si>
  <si>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</si>
  <si>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</si>
  <si>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Richardson, Seltzer</t>
  </si>
  <si>
    <t>24Oct27377</t>
  </si>
  <si>
    <t>1st Lt.</t>
  </si>
  <si>
    <t>CSA</t>
  </si>
  <si>
    <t>Lt. Gen. Michael Barycki 4/2/XV, AotT</t>
  </si>
  <si>
    <t>USA</t>
  </si>
  <si>
    <t>1st Lt. Seltzer Richardson 5/3/V, AotP</t>
  </si>
  <si>
    <t>WDS Civil War Battles</t>
  </si>
  <si>
    <t>003-631014-Bristoe Station Meeting Engagement /24</t>
  </si>
  <si>
    <t>West Point Training</t>
  </si>
  <si>
    <t>.</t>
  </si>
  <si>
    <t>.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</si>
</sst>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8" sqref="F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2024</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109</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30</v>
      </c>
      <c r="B7" s="23">
        <f>A7/B9</f>
        <v>1</v>
      </c>
      <c r="C7" s="22">
        <f>'OBD File'!M3</f>
        <v>0</v>
      </c>
      <c r="D7" s="23">
        <f>C7/B9</f>
        <v>0</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30</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1</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0</v>
      </c>
      <c r="M21" s="35" t="s">
        <v>100</v>
      </c>
      <c r="N21" s="36"/>
      <c r="O21" s="27">
        <f>COUNTIFS('DOR Games'!G2:G4988,"AGEOD-AACW")</f>
        <v>0</v>
      </c>
    </row>
    <row r="22" spans="1:15" x14ac:dyDescent="0.25">
      <c r="A22" s="18">
        <v>0</v>
      </c>
      <c r="B22" s="18">
        <v>0</v>
      </c>
      <c r="C22" s="18">
        <v>1</v>
      </c>
      <c r="D22" s="18">
        <v>0</v>
      </c>
      <c r="E22" s="18">
        <v>0</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0</v>
      </c>
      <c r="M24" s="3"/>
      <c r="N24" s="3"/>
      <c r="O24" s="3"/>
    </row>
    <row r="25" spans="1:15" x14ac:dyDescent="0.25">
      <c r="A25" s="55" t="s">
        <v>79</v>
      </c>
      <c r="B25" s="56"/>
      <c r="C25" s="18">
        <f>SUM(A14:E14)</f>
        <v>1</v>
      </c>
      <c r="D25" s="25">
        <f>(2*(A14+B14)+C14)/(2*C25)</f>
        <v>0.5</v>
      </c>
      <c r="E25" s="25">
        <f>(2*(D14+E14)+C14)/(2*C25)</f>
        <v>0.5</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0</v>
      </c>
      <c r="D26" s="25" t="e">
        <f>(2*(A18+B18)+C18)/(2*C26)</f>
        <v>#DIV/0!</v>
      </c>
      <c r="E26" s="25" t="e">
        <f>(2*(D18+E18)+C18)/(2*C26)</f>
        <v>#DIV/0!</v>
      </c>
      <c r="F26" s="15"/>
      <c r="G26" s="35" t="s">
        <v>106</v>
      </c>
      <c r="H26" s="36"/>
      <c r="I26" s="27">
        <f>COUNTIFS('DOR Games'!G2:G4992,"WDS Civil War Battles")</f>
        <v>1</v>
      </c>
      <c r="J26" s="3"/>
      <c r="K26" s="3"/>
      <c r="L26" s="3"/>
      <c r="M26" s="3"/>
      <c r="N26" s="3"/>
      <c r="O26" s="3"/>
    </row>
    <row r="27" spans="1:15" x14ac:dyDescent="0.25">
      <c r="A27" s="55" t="s">
        <v>78</v>
      </c>
      <c r="B27" s="56"/>
      <c r="C27" s="18">
        <f>SUM(A22:E22)</f>
        <v>1</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0</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1</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A3" sqref="A3:C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45576</v>
      </c>
      <c r="B3" s="30" t="s">
        <v>108</v>
      </c>
      <c r="C3" s="1">
        <v>30</v>
      </c>
      <c r="D3" s="17">
        <f>SUM($C$3:$C$5000)</f>
        <v>30</v>
      </c>
      <c r="F3" s="14"/>
      <c r="G3" s="1"/>
      <c r="H3" s="1"/>
      <c r="I3" s="17">
        <f>SUM(H3:H5000)</f>
        <v>0</v>
      </c>
      <c r="K3" s="70">
        <f>D3</f>
        <v>30</v>
      </c>
      <c r="L3" s="71"/>
      <c r="M3" s="70">
        <f>I3</f>
        <v>0</v>
      </c>
      <c r="N3" s="71"/>
    </row>
    <row r="4" spans="1:14" x14ac:dyDescent="0.25">
      <c r="A4" s="14"/>
      <c r="F4" s="14"/>
      <c r="G4" s="1"/>
      <c r="H4" s="1"/>
      <c r="L4" s="61" t="s">
        <v>45</v>
      </c>
      <c r="M4" s="62"/>
    </row>
    <row r="5" spans="1:14" x14ac:dyDescent="0.25">
      <c r="A5" s="14"/>
      <c r="F5" s="14"/>
      <c r="G5" s="1"/>
      <c r="H5" s="1"/>
      <c r="L5" s="63">
        <f>SUM(K3+M3)</f>
        <v>30</v>
      </c>
      <c r="M5" s="64"/>
    </row>
    <row r="6" spans="1:14" x14ac:dyDescent="0.25">
      <c r="A6" s="14"/>
      <c r="F6" s="14"/>
      <c r="G6" s="1"/>
      <c r="H6" s="1"/>
      <c r="L6" s="65"/>
      <c r="M6" s="66"/>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6" sqref="D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45576</v>
      </c>
      <c r="B2" s="32" t="s">
        <v>108</v>
      </c>
      <c r="C2" t="s">
        <v>110</v>
      </c>
      <c r="D2" t="s">
        <v>111</v>
      </c>
      <c r="E2" t="s">
        <v>112</v>
      </c>
      <c r="F2" t="s">
        <v>113</v>
      </c>
      <c r="G2" t="s">
        <v>114</v>
      </c>
      <c r="H2" t="s">
        <v>115</v>
      </c>
      <c r="I2" t="s">
        <v>116</v>
      </c>
      <c r="J2" s="14">
        <v>45576</v>
      </c>
      <c r="K2" s="15">
        <v>24</v>
      </c>
      <c r="L2" s="15" t="s">
        <v>117</v>
      </c>
      <c r="M2" t="s">
        <v>7</v>
      </c>
      <c r="N2" s="15">
        <v>10</v>
      </c>
      <c r="O2" s="15">
        <v>30</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c r="J3" s="14"/>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Richardson, Seltzer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2025-02-03T22:50:55Z</dcterms:modified>
</cp:coreProperties>
</file>